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5" windowWidth="14805" windowHeight="6750"/>
  </bookViews>
  <sheets>
    <sheet name="Тендер" sheetId="5" r:id="rId1"/>
  </sheets>
  <calcPr calcId="145621"/>
</workbook>
</file>

<file path=xl/calcChain.xml><?xml version="1.0" encoding="utf-8"?>
<calcChain xmlns="http://schemas.openxmlformats.org/spreadsheetml/2006/main">
  <c r="D28" i="5" l="1"/>
  <c r="A19" i="5"/>
  <c r="D29" i="5" l="1"/>
  <c r="D30" i="5" s="1"/>
  <c r="D31" i="5" l="1"/>
  <c r="D32" i="5" s="1"/>
</calcChain>
</file>

<file path=xl/sharedStrings.xml><?xml version="1.0" encoding="utf-8"?>
<sst xmlns="http://schemas.openxmlformats.org/spreadsheetml/2006/main" count="46" uniqueCount="44">
  <si>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</si>
  <si>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</si>
  <si>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</si>
  <si>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</si>
  <si>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</si>
  <si>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</si>
  <si>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</si>
  <si>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</si>
  <si>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>Стоимость работ, руб. без НДС</t>
  </si>
  <si>
    <t>Примечание</t>
  </si>
  <si>
    <t>Цех добычи газа</t>
  </si>
  <si>
    <t>Территория резервуарного парка УПГК</t>
  </si>
  <si>
    <t>Увеличение грузоподьемности автомобильного переезда через технологические трубопроводы резервуарного парка УПГК</t>
  </si>
  <si>
    <t>УКПГ-1 расширение</t>
  </si>
  <si>
    <t>Антикоррозионное покрытие печей подогрева и одоризационной установки с нанесением логотипа компании</t>
  </si>
  <si>
    <t>Гидроизоляция потолочного перекрытия операторной 10</t>
  </si>
  <si>
    <t>Здание бывшего токарного и моторного цеха</t>
  </si>
  <si>
    <t>Административное здание ПАЭС-2500</t>
  </si>
  <si>
    <t>Административное здание ГПУ</t>
  </si>
  <si>
    <t>Теплый склад</t>
  </si>
  <si>
    <t>Корпоративная квартира, Энтузиастов, 53</t>
  </si>
  <si>
    <t>ЦКРС, УПГИ</t>
  </si>
  <si>
    <t>Пожарный водоем на территории промбазы УПГИ</t>
  </si>
  <si>
    <t>Устранение наклона каркаса здания пожарного водоема</t>
  </si>
  <si>
    <t>Объекты энергоснабжения ГПУ Кысыл-Сыр</t>
  </si>
  <si>
    <t>Ремонт помещений</t>
  </si>
  <si>
    <t>ВЛ-6 кВ «Поселок»,  ВЛ 6 кВ «УКПГ-1»</t>
  </si>
  <si>
    <t xml:space="preserve">Замена опор - 19 шт, замена провода АС на СИП-3 1х50 3 провода -950 м линии </t>
  </si>
  <si>
    <t>ТП 6/0,4 кВ «Автобаза»</t>
  </si>
  <si>
    <t>Установка ограничителей перенапряжения, замена распределительного щита,замена РЛНД 1-10, замена ВВ предохранителей, замена ВВ ввода на СИП, замена вводного кабеля КГХЛ, ремонт заземляющих устройств</t>
  </si>
  <si>
    <t xml:space="preserve">Бетонная стяжка полов с армированием и покраской от пыли, Врезка двери со стороны электроцеха. Замена трех оконных блоков на стеклопакеты, , </t>
  </si>
  <si>
    <t>Здание электроцеха</t>
  </si>
  <si>
    <t>Установка МДФ панелей в коридоре здания элцеха</t>
  </si>
  <si>
    <t>АХО, п. Кысыл-Сыр</t>
  </si>
  <si>
    <t xml:space="preserve">Косметический ремонт в административном здании: </t>
  </si>
  <si>
    <t>Общежитие (95 мест) ул. Энтузиастов 43.</t>
  </si>
  <si>
    <t>Ремонт кровли в местах протекания, ремон помещения душевых, отделка оконных откосов снаружи</t>
  </si>
  <si>
    <t>Люкс-1 (сауна)</t>
  </si>
  <si>
    <t xml:space="preserve">Замена линолеума, покрытие стен вагонкой из липы </t>
  </si>
  <si>
    <t>Утсройство бетонных проездов и троттуаров, замена ворот склада на автоматические</t>
  </si>
  <si>
    <t>УПГК СВГКМ Пож. Ёмкости №1, №2 V-400м³</t>
  </si>
  <si>
    <t xml:space="preserve">Ремонт фундамента (основания) </t>
  </si>
  <si>
    <t>Обшивка фасада здания профлистом</t>
  </si>
  <si>
    <t>Лот №835 на производство работ по капитальному ремонту объектов ОАО "ЯТЭК"  п. Кысыл-Сыр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</si>
</sst>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4" fontId="2" fillId="0" borderId="1" xfId="0" applyNumberFormat="1" applyFont="1" applyBorder="1"/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topLeftCell="A10" zoomScale="90" zoomScaleNormal="90" workbookViewId="0">
      <selection activeCell="A3" sqref="A3:E3"/>
    </sheetView>
  </sheetViews>
  <sheetFormatPr defaultRowHeight="15" x14ac:dyDescent="0.2"/>
  <cols>
    <col min="1" max="1" width="7.7109375" style="22" customWidth="1"/>
    <col min="2" max="2" width="57.42578125" style="22" customWidth="1"/>
    <col min="3" max="3" width="68.140625" style="23" customWidth="1"/>
    <col min="4" max="4" width="21.7109375" style="24" customWidth="1"/>
    <col min="5" max="5" width="19.140625" style="25" customWidth="1"/>
    <col min="6" max="6" width="17.7109375" style="9" customWidth="1"/>
    <col min="7" max="16384" width="9.140625" style="9"/>
  </cols>
  <sheetData>
    <row r="1" spans="1:5" x14ac:dyDescent="0.2">
      <c r="B1" s="9"/>
    </row>
    <row r="2" spans="1:5" x14ac:dyDescent="0.2">
      <c r="B2" s="9"/>
    </row>
    <row r="3" spans="1:5" ht="24.75" customHeight="1" x14ac:dyDescent="0.2">
      <c r="A3" s="42" t="s">
        <v>43</v>
      </c>
      <c r="B3" s="42"/>
      <c r="C3" s="42"/>
      <c r="D3" s="42"/>
      <c r="E3" s="42"/>
    </row>
    <row r="4" spans="1:5" ht="15.75" customHeight="1" x14ac:dyDescent="0.2">
      <c r="A4" s="40"/>
      <c r="B4" s="40"/>
      <c r="C4" s="40"/>
      <c r="D4" s="3"/>
      <c r="E4" s="3"/>
    </row>
    <row r="5" spans="1:5" ht="17.25" customHeight="1" x14ac:dyDescent="0.2">
      <c r="A5" s="40"/>
      <c r="B5" s="40"/>
      <c r="C5" s="40"/>
      <c r="D5" s="3"/>
      <c r="E5" s="40"/>
    </row>
    <row r="6" spans="1:5" s="37" customFormat="1" ht="47.25" x14ac:dyDescent="0.25">
      <c r="A6" s="18" t="s">
        <v>0</v>
      </c>
      <c r="B6" s="18" t="s">
        <v>1</v>
      </c>
      <c r="C6" s="35" t="s">
        <v>2</v>
      </c>
      <c r="D6" s="36" t="s">
        <v>8</v>
      </c>
      <c r="E6" s="35" t="s">
        <v>9</v>
      </c>
    </row>
    <row r="7" spans="1:5" ht="15.95" customHeight="1" x14ac:dyDescent="0.2">
      <c r="A7" s="26"/>
      <c r="B7" s="27" t="s">
        <v>10</v>
      </c>
      <c r="C7" s="27"/>
      <c r="D7" s="38"/>
      <c r="E7" s="39"/>
    </row>
    <row r="8" spans="1:5" ht="50.25" customHeight="1" x14ac:dyDescent="0.2">
      <c r="A8" s="26">
        <v>1</v>
      </c>
      <c r="B8" s="2" t="s">
        <v>11</v>
      </c>
      <c r="C8" s="21" t="s">
        <v>12</v>
      </c>
      <c r="D8" s="4"/>
      <c r="E8" s="29"/>
    </row>
    <row r="9" spans="1:5" ht="48" customHeight="1" x14ac:dyDescent="0.2">
      <c r="A9" s="26">
        <v>2</v>
      </c>
      <c r="B9" s="2" t="s">
        <v>13</v>
      </c>
      <c r="C9" s="21" t="s">
        <v>14</v>
      </c>
      <c r="D9" s="4"/>
      <c r="E9" s="29"/>
    </row>
    <row r="10" spans="1:5" ht="30" customHeight="1" x14ac:dyDescent="0.2">
      <c r="A10" s="26">
        <v>3</v>
      </c>
      <c r="B10" s="2" t="s">
        <v>13</v>
      </c>
      <c r="C10" s="20" t="s">
        <v>15</v>
      </c>
      <c r="D10" s="4"/>
      <c r="E10" s="29"/>
    </row>
    <row r="11" spans="1:5" ht="22.5" customHeight="1" x14ac:dyDescent="0.2">
      <c r="A11" s="26">
        <v>4</v>
      </c>
      <c r="B11" s="2" t="s">
        <v>40</v>
      </c>
      <c r="C11" s="20" t="s">
        <v>41</v>
      </c>
      <c r="D11" s="4"/>
      <c r="E11" s="29"/>
    </row>
    <row r="12" spans="1:5" ht="15.95" customHeight="1" x14ac:dyDescent="0.2">
      <c r="A12" s="26"/>
      <c r="B12" s="27" t="s">
        <v>21</v>
      </c>
      <c r="C12" s="27"/>
      <c r="D12" s="38"/>
      <c r="E12" s="39"/>
    </row>
    <row r="13" spans="1:5" ht="30" customHeight="1" x14ac:dyDescent="0.2">
      <c r="A13" s="26">
        <v>5</v>
      </c>
      <c r="B13" s="2" t="s">
        <v>22</v>
      </c>
      <c r="C13" s="20" t="s">
        <v>23</v>
      </c>
      <c r="D13" s="4"/>
      <c r="E13" s="29"/>
    </row>
    <row r="14" spans="1:5" ht="15.95" customHeight="1" x14ac:dyDescent="0.2">
      <c r="A14" s="26"/>
      <c r="B14" s="27" t="s">
        <v>24</v>
      </c>
      <c r="C14" s="27"/>
      <c r="D14" s="38"/>
      <c r="E14" s="39"/>
    </row>
    <row r="15" spans="1:5" ht="27.75" customHeight="1" x14ac:dyDescent="0.2">
      <c r="A15" s="26">
        <v>6</v>
      </c>
      <c r="B15" s="19" t="s">
        <v>17</v>
      </c>
      <c r="C15" s="20" t="s">
        <v>25</v>
      </c>
      <c r="D15" s="28"/>
      <c r="E15" s="29"/>
    </row>
    <row r="16" spans="1:5" ht="33" customHeight="1" x14ac:dyDescent="0.2">
      <c r="A16" s="26">
        <v>7</v>
      </c>
      <c r="B16" s="19" t="s">
        <v>26</v>
      </c>
      <c r="C16" s="20" t="s">
        <v>27</v>
      </c>
      <c r="D16" s="28"/>
      <c r="E16" s="29"/>
    </row>
    <row r="17" spans="1:5" ht="76.5" customHeight="1" x14ac:dyDescent="0.2">
      <c r="A17" s="26">
        <v>8</v>
      </c>
      <c r="B17" s="19" t="s">
        <v>28</v>
      </c>
      <c r="C17" s="20" t="s">
        <v>29</v>
      </c>
      <c r="D17" s="28"/>
      <c r="E17" s="29"/>
    </row>
    <row r="18" spans="1:5" ht="45.75" customHeight="1" x14ac:dyDescent="0.2">
      <c r="A18" s="26">
        <v>9</v>
      </c>
      <c r="B18" s="19" t="s">
        <v>16</v>
      </c>
      <c r="C18" s="20" t="s">
        <v>30</v>
      </c>
      <c r="D18" s="28"/>
      <c r="E18" s="29"/>
    </row>
    <row r="19" spans="1:5" ht="29.25" customHeight="1" x14ac:dyDescent="0.2">
      <c r="A19" s="26">
        <f>A18+1</f>
        <v>10</v>
      </c>
      <c r="B19" s="19" t="s">
        <v>31</v>
      </c>
      <c r="C19" s="20" t="s">
        <v>32</v>
      </c>
      <c r="D19" s="28"/>
      <c r="E19" s="29"/>
    </row>
    <row r="20" spans="1:5" ht="15.95" customHeight="1" x14ac:dyDescent="0.2">
      <c r="A20" s="26"/>
      <c r="B20" s="27" t="s">
        <v>33</v>
      </c>
      <c r="C20" s="27"/>
      <c r="D20" s="38"/>
      <c r="E20" s="39"/>
    </row>
    <row r="21" spans="1:5" ht="30" customHeight="1" x14ac:dyDescent="0.2">
      <c r="A21" s="26">
        <v>11</v>
      </c>
      <c r="B21" s="1" t="s">
        <v>18</v>
      </c>
      <c r="C21" s="20" t="s">
        <v>34</v>
      </c>
      <c r="D21" s="28"/>
      <c r="E21" s="29"/>
    </row>
    <row r="22" spans="1:5" ht="30" customHeight="1" x14ac:dyDescent="0.2">
      <c r="A22" s="26">
        <v>12</v>
      </c>
      <c r="B22" s="1" t="s">
        <v>35</v>
      </c>
      <c r="C22" s="20" t="s">
        <v>36</v>
      </c>
      <c r="D22" s="28"/>
      <c r="E22" s="29"/>
    </row>
    <row r="23" spans="1:5" ht="30" customHeight="1" x14ac:dyDescent="0.2">
      <c r="A23" s="26">
        <v>13</v>
      </c>
      <c r="B23" s="1" t="s">
        <v>37</v>
      </c>
      <c r="C23" s="20" t="s">
        <v>38</v>
      </c>
      <c r="D23" s="28"/>
      <c r="E23" s="29"/>
    </row>
    <row r="24" spans="1:5" ht="30" customHeight="1" x14ac:dyDescent="0.2">
      <c r="A24" s="26">
        <v>14</v>
      </c>
      <c r="B24" s="1" t="s">
        <v>20</v>
      </c>
      <c r="C24" s="20" t="s">
        <v>42</v>
      </c>
      <c r="D24" s="28"/>
      <c r="E24" s="29"/>
    </row>
    <row r="25" spans="1:5" ht="15.95" customHeight="1" x14ac:dyDescent="0.2">
      <c r="A25" s="26"/>
      <c r="B25" s="27" t="s">
        <v>33</v>
      </c>
      <c r="C25" s="27"/>
      <c r="D25" s="38"/>
      <c r="E25" s="39"/>
    </row>
    <row r="26" spans="1:5" ht="36.75" customHeight="1" x14ac:dyDescent="0.2">
      <c r="A26" s="26">
        <v>15</v>
      </c>
      <c r="B26" s="19" t="s">
        <v>19</v>
      </c>
      <c r="C26" s="20" t="s">
        <v>39</v>
      </c>
      <c r="D26" s="4"/>
      <c r="E26" s="29"/>
    </row>
    <row r="27" spans="1:5" ht="15.75" x14ac:dyDescent="0.2">
      <c r="A27" s="30"/>
      <c r="B27" s="31"/>
      <c r="C27" s="32"/>
      <c r="D27" s="33"/>
      <c r="E27" s="34"/>
    </row>
    <row r="28" spans="1:5" ht="20.100000000000001" customHeight="1" x14ac:dyDescent="0.2">
      <c r="A28" s="5"/>
      <c r="B28" s="6" t="s">
        <v>3</v>
      </c>
      <c r="C28" s="5"/>
      <c r="D28" s="7">
        <f>SUM(D8:D26)</f>
        <v>0</v>
      </c>
      <c r="E28" s="8"/>
    </row>
    <row r="29" spans="1:5" ht="20.100000000000001" customHeight="1" x14ac:dyDescent="0.2">
      <c r="A29" s="5"/>
      <c r="B29" s="6" t="s">
        <v>6</v>
      </c>
      <c r="C29" s="5"/>
      <c r="D29" s="7">
        <f>D28*0.05</f>
        <v>0</v>
      </c>
      <c r="E29" s="8"/>
    </row>
    <row r="30" spans="1:5" s="14" customFormat="1" ht="20.100000000000001" customHeight="1" x14ac:dyDescent="0.25">
      <c r="A30" s="10"/>
      <c r="B30" s="11" t="s">
        <v>7</v>
      </c>
      <c r="C30" s="41"/>
      <c r="D30" s="12">
        <f>D28+D29</f>
        <v>0</v>
      </c>
      <c r="E30" s="13"/>
    </row>
    <row r="31" spans="1:5" ht="20.100000000000001" customHeight="1" x14ac:dyDescent="0.2">
      <c r="A31" s="15"/>
      <c r="B31" s="6" t="s">
        <v>4</v>
      </c>
      <c r="C31" s="16"/>
      <c r="D31" s="17">
        <f>D30*0.18</f>
        <v>0</v>
      </c>
      <c r="E31" s="8"/>
    </row>
    <row r="32" spans="1:5" ht="20.100000000000001" customHeight="1" x14ac:dyDescent="0.2">
      <c r="A32" s="15"/>
      <c r="B32" s="6" t="s">
        <v>5</v>
      </c>
      <c r="C32" s="16"/>
      <c r="D32" s="17">
        <f>D30+D31</f>
        <v>0</v>
      </c>
      <c r="E32" s="8"/>
    </row>
  </sheetData>
  <mergeCells count="1">
    <mergeCell ref="A3:E3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Тендер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2017-12-13T01:22:22Z</dcterms:modified>
</cp:coreProperties>
</file>